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aneviciene\Desktop\Šakių PASPC šildymo sistemos pirkimas\"/>
    </mc:Choice>
  </mc:AlternateContent>
  <xr:revisionPtr revIDLastSave="0" documentId="13_ncr:1_{9B425253-B4AB-4C04-8A12-7CB6652DF1A0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AMAT" sheetId="1" r:id="rId1"/>
  </sheets>
  <definedNames>
    <definedName name="M_P1">SAMAT!$C$11</definedName>
    <definedName name="_xlnm.Print_Area" localSheetId="0">SAMAT!$A$2:$J$30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1" l="1"/>
  <c r="J28" i="1" s="1"/>
  <c r="J13" i="1" l="1"/>
  <c r="H28" i="1" l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G28" i="1" l="1"/>
  <c r="F28" i="1"/>
  <c r="J29" i="1" l="1"/>
  <c r="J30" i="1" s="1"/>
</calcChain>
</file>

<file path=xl/sharedStrings.xml><?xml version="1.0" encoding="utf-8"?>
<sst xmlns="http://schemas.openxmlformats.org/spreadsheetml/2006/main" count="68" uniqueCount="55">
  <si>
    <t>Kompleksas:</t>
  </si>
  <si>
    <t>Objektas:</t>
  </si>
  <si>
    <t>Kiekis</t>
  </si>
  <si>
    <t>Darbas</t>
  </si>
  <si>
    <t>Medžiagos</t>
  </si>
  <si>
    <t>Mecha-nizmai</t>
  </si>
  <si>
    <t>vnt.</t>
  </si>
  <si>
    <t>kompl.</t>
  </si>
  <si>
    <t>m</t>
  </si>
  <si>
    <t>Tiesioginės išlaidos su prisk.</t>
  </si>
  <si>
    <t>L o k a l i n ė  s ą m a t a  N r. 1</t>
  </si>
  <si>
    <t>6</t>
  </si>
  <si>
    <t>7</t>
  </si>
  <si>
    <t>G</t>
  </si>
  <si>
    <t>DARBŲ KIEKIŲ ŽINIARAŠTIS</t>
  </si>
  <si>
    <t>Šakių rajono savivaldybės sveikatos centro sudėtyje teikiamų sveikatos priežiūros paslaugų infrastruktūros modernizavmas</t>
  </si>
  <si>
    <t>Iš viso be PVM</t>
  </si>
  <si>
    <t>Vieneto kaina</t>
  </si>
  <si>
    <t>Mato vnt.</t>
  </si>
  <si>
    <t>Darbų ir išlaidų aprašymai</t>
  </si>
  <si>
    <t>Darbo kodas</t>
  </si>
  <si>
    <t>Eil. Nr.</t>
  </si>
  <si>
    <t>Šakių PASPC, V. Kudirkos g. 19, Šakiai</t>
  </si>
  <si>
    <t>Plieninių šildymo radiatorių iki 1600 mm ilgio montavimas ( dviejų šildymo plokščių)</t>
  </si>
  <si>
    <t>Termostatinių radiatorių vožtuvų montavimas ( grįžtamo srauto reguliavimo vožtuvai)</t>
  </si>
  <si>
    <t>Termostatinių radiatorių vožtuvų montavimas ( rankinio valdymo -reguliavimo vožtuvai)</t>
  </si>
  <si>
    <t>Išardomos jungties D iki 15mm, prijung.</t>
  </si>
  <si>
    <t>Šildymo vamzdynų vamzdžių tiesimas, tvirtinant prie konstrukcijų ( vamzdžio išorinis skersmuo 18 mm)</t>
  </si>
  <si>
    <t>Šildymo vamzdynų vamzdžių tiesimas, tvirtinant prie konstrukcijų ( vamzdžio išorinis skersmuo 35 mm)</t>
  </si>
  <si>
    <t>Šildymo vamzdynų vamzdžių tiesimas, tvirtinant prie konstrukcijų ( vamzdžio išorinis skersmuo 42 mm)</t>
  </si>
  <si>
    <t>Fasoninių dalių montavimas</t>
  </si>
  <si>
    <t>Iki 15 mm skersmens balansinių ventilių įrengimas</t>
  </si>
  <si>
    <t>Movinės uždaromosios armatūros montavimas (nominalusis vidinis skersmuo iki 15 mm)</t>
  </si>
  <si>
    <t>Radiatorių demontavimas, kai radiatorių masė iki 80 kg</t>
  </si>
  <si>
    <t>Senos šildymo sistemos vamzdynų ir armatūros demontavimas</t>
  </si>
  <si>
    <t>Skylių gręžimas/ kirtias pastato konstrukcijose</t>
  </si>
  <si>
    <t>Vamzd., kurių D iki 50mm, prijung.prie veik.vid.šild.ir vandent.sist. kl=1.1</t>
  </si>
  <si>
    <t>Vamzdynų iki 400 mm skersmens hidraulinis bandymas , kai vamzdžių skersmuo iki 65 mm</t>
  </si>
  <si>
    <t>vnt</t>
  </si>
  <si>
    <r>
      <rPr>
        <b/>
        <sz val="11"/>
        <rFont val="Times New Roman"/>
        <family val="1"/>
      </rPr>
      <t>N16P-0901</t>
    </r>
  </si>
  <si>
    <r>
      <rPr>
        <b/>
        <sz val="11"/>
        <rFont val="Times New Roman"/>
        <family val="1"/>
      </rPr>
      <t>R63P-2602</t>
    </r>
  </si>
  <si>
    <r>
      <rPr>
        <b/>
        <sz val="11"/>
        <rFont val="Times New Roman"/>
        <family val="1"/>
      </rPr>
      <t>N16-61</t>
    </r>
  </si>
  <si>
    <r>
      <rPr>
        <b/>
        <sz val="11"/>
        <rFont val="Times New Roman"/>
        <family val="1"/>
      </rPr>
      <t>N16P-0101</t>
    </r>
  </si>
  <si>
    <r>
      <rPr>
        <b/>
        <sz val="11"/>
        <rFont val="Times New Roman"/>
        <family val="1"/>
      </rPr>
      <t>KA-1</t>
    </r>
  </si>
  <si>
    <r>
      <rPr>
        <b/>
        <sz val="11"/>
        <rFont val="Times New Roman"/>
        <family val="1"/>
      </rPr>
      <t>F18-10-1</t>
    </r>
  </si>
  <si>
    <r>
      <rPr>
        <b/>
        <sz val="11"/>
        <rFont val="Times New Roman"/>
        <family val="1"/>
      </rPr>
      <t>N16P-0501</t>
    </r>
  </si>
  <si>
    <r>
      <rPr>
        <b/>
        <sz val="11"/>
        <rFont val="Times New Roman"/>
        <family val="1"/>
      </rPr>
      <t>R63P-3104</t>
    </r>
  </si>
  <si>
    <r>
      <rPr>
        <b/>
        <sz val="11"/>
        <rFont val="Times New Roman"/>
        <family val="1"/>
      </rPr>
      <t>KA-2</t>
    </r>
  </si>
  <si>
    <r>
      <rPr>
        <b/>
        <sz val="11"/>
        <rFont val="Times New Roman"/>
        <family val="1"/>
      </rPr>
      <t>KA-3</t>
    </r>
  </si>
  <si>
    <r>
      <rPr>
        <b/>
        <sz val="11"/>
        <rFont val="Times New Roman"/>
        <family val="1"/>
      </rPr>
      <t>N16-69</t>
    </r>
  </si>
  <si>
    <r>
      <rPr>
        <b/>
        <sz val="11"/>
        <rFont val="Times New Roman"/>
        <family val="1"/>
      </rPr>
      <t>N22P-0701</t>
    </r>
  </si>
  <si>
    <t>100m</t>
  </si>
  <si>
    <t xml:space="preserve">Iš viso be PVM </t>
  </si>
  <si>
    <t>Iš viso su PVM</t>
  </si>
  <si>
    <t xml:space="preserve">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</si>
</sst>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;\-#,##0.00\ [$€-1]"/>
    <numFmt numFmtId="165" formatCode="#,##0.00\ [$Lt-1];\-#,##0.00\ [$Lt-1]"/>
    <numFmt numFmtId="166" formatCode="0.0%"/>
    <numFmt numFmtId="167" formatCode="0.0000"/>
    <numFmt numFmtId="168" formatCode="[$€-2]\ #,##0.00"/>
  </numFmts>
  <fonts count="14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  <font>
      <i/>
      <sz val="11"/>
      <name val="Calibri"/>
      <family val="2"/>
      <scheme val="minor"/>
    </font>
    <font>
      <b/>
      <i/>
      <u/>
      <sz val="9.75"/>
      <name val="Times New Roman"/>
      <family val="1"/>
      <charset val="186"/>
    </font>
    <font>
      <sz val="8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9.7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3" fillId="0" borderId="0" xfId="0" applyFont="1"/>
    <xf numFmtId="164" fontId="2" fillId="0" borderId="4" xfId="0" applyNumberFormat="1" applyFont="1" applyBorder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167" fontId="2" fillId="0" borderId="2" xfId="0" quotePrefix="1" applyNumberFormat="1" applyFont="1" applyBorder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64" fontId="9" fillId="0" borderId="0" xfId="0" applyNumberFormat="1" applyFont="1" applyFill="1" applyAlignment="1">
      <alignment horizontal="left" vertical="center"/>
    </xf>
    <xf numFmtId="168" fontId="8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right" vertical="top"/>
    </xf>
    <xf numFmtId="0" fontId="11" fillId="0" borderId="2" xfId="0" applyFont="1" applyBorder="1"/>
    <xf numFmtId="0" fontId="11" fillId="0" borderId="2" xfId="0" applyFont="1" applyBorder="1" applyAlignment="1">
      <alignment wrapText="1"/>
    </xf>
    <xf numFmtId="0" fontId="3" fillId="0" borderId="2" xfId="0" applyFont="1" applyBorder="1" applyAlignment="1">
      <alignment horizontal="left"/>
    </xf>
    <xf numFmtId="2" fontId="3" fillId="0" borderId="2" xfId="0" applyNumberFormat="1" applyFont="1" applyBorder="1"/>
    <xf numFmtId="0" fontId="3" fillId="0" borderId="2" xfId="0" applyFont="1" applyBorder="1"/>
    <xf numFmtId="9" fontId="3" fillId="0" borderId="2" xfId="0" applyNumberFormat="1" applyFont="1" applyBorder="1" applyProtection="1">
      <protection locked="0"/>
    </xf>
    <xf numFmtId="166" fontId="3" fillId="3" borderId="2" xfId="0" applyNumberFormat="1" applyFont="1" applyFill="1" applyBorder="1"/>
    <xf numFmtId="164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 applyProtection="1">
      <alignment horizontal="center" vertical="center"/>
      <protection locked="0"/>
    </xf>
    <xf numFmtId="0" fontId="11" fillId="0" borderId="2" xfId="0" applyFont="1" applyBorder="1" applyAlignment="1">
      <alignment horizontal="center" vertical="center"/>
    </xf>
    <xf numFmtId="0" fontId="2" fillId="0" borderId="5" xfId="0" applyFont="1" applyBorder="1"/>
    <xf numFmtId="2" fontId="3" fillId="0" borderId="5" xfId="0" applyNumberFormat="1" applyFont="1" applyBorder="1" applyAlignment="1">
      <alignment horizontal="left"/>
    </xf>
    <xf numFmtId="0" fontId="3" fillId="0" borderId="5" xfId="0" applyFont="1" applyBorder="1" applyAlignment="1">
      <alignment horizontal="left"/>
    </xf>
    <xf numFmtId="2" fontId="3" fillId="0" borderId="5" xfId="0" applyNumberFormat="1" applyFont="1" applyBorder="1"/>
    <xf numFmtId="2" fontId="2" fillId="0" borderId="10" xfId="0" applyNumberFormat="1" applyFont="1" applyBorder="1" applyAlignment="1">
      <alignment horizontal="left" vertical="center"/>
    </xf>
    <xf numFmtId="2" fontId="2" fillId="0" borderId="10" xfId="0" applyNumberFormat="1" applyFont="1" applyBorder="1" applyAlignment="1">
      <alignment horizontal="centerContinuous" vertical="center"/>
    </xf>
    <xf numFmtId="1" fontId="2" fillId="0" borderId="12" xfId="0" applyNumberFormat="1" applyFont="1" applyBorder="1" applyAlignment="1">
      <alignment horizontal="center" vertical="top"/>
    </xf>
    <xf numFmtId="1" fontId="2" fillId="0" borderId="13" xfId="0" quotePrefix="1" applyNumberFormat="1" applyFont="1" applyBorder="1" applyAlignment="1">
      <alignment horizontal="center" vertical="top"/>
    </xf>
    <xf numFmtId="2" fontId="2" fillId="0" borderId="13" xfId="0" applyNumberFormat="1" applyFont="1" applyBorder="1" applyAlignment="1">
      <alignment horizontal="right" vertical="top"/>
    </xf>
    <xf numFmtId="1" fontId="11" fillId="0" borderId="12" xfId="0" applyNumberFormat="1" applyFont="1" applyBorder="1" applyAlignment="1">
      <alignment horizontal="center" vertical="top"/>
    </xf>
    <xf numFmtId="164" fontId="3" fillId="0" borderId="13" xfId="0" applyNumberFormat="1" applyFont="1" applyBorder="1" applyAlignment="1">
      <alignment horizontal="center" vertical="center"/>
    </xf>
    <xf numFmtId="1" fontId="11" fillId="0" borderId="14" xfId="0" applyNumberFormat="1" applyFont="1" applyBorder="1" applyAlignment="1">
      <alignment horizontal="center" vertical="top"/>
    </xf>
    <xf numFmtId="0" fontId="11" fillId="0" borderId="15" xfId="0" applyFont="1" applyBorder="1"/>
    <xf numFmtId="0" fontId="11" fillId="0" borderId="15" xfId="0" applyFont="1" applyBorder="1" applyAlignment="1">
      <alignment wrapText="1"/>
    </xf>
    <xf numFmtId="0" fontId="11" fillId="0" borderId="15" xfId="0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 applyProtection="1">
      <alignment horizontal="center" vertical="center"/>
      <protection locked="0"/>
    </xf>
    <xf numFmtId="164" fontId="3" fillId="0" borderId="16" xfId="0" applyNumberFormat="1" applyFont="1" applyBorder="1" applyAlignment="1">
      <alignment horizontal="center" vertical="center"/>
    </xf>
    <xf numFmtId="167" fontId="3" fillId="0" borderId="7" xfId="0" applyNumberFormat="1" applyFont="1" applyBorder="1"/>
    <xf numFmtId="167" fontId="3" fillId="0" borderId="1" xfId="0" applyNumberFormat="1" applyFont="1" applyBorder="1"/>
    <xf numFmtId="164" fontId="2" fillId="0" borderId="17" xfId="0" applyNumberFormat="1" applyFont="1" applyBorder="1" applyAlignment="1">
      <alignment horizontal="center" vertical="center"/>
    </xf>
    <xf numFmtId="164" fontId="2" fillId="0" borderId="18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2" fillId="0" borderId="11" xfId="0" applyNumberFormat="1" applyFont="1" applyBorder="1" applyAlignment="1">
      <alignment horizontal="center" vertical="center" wrapText="1"/>
    </xf>
    <xf numFmtId="2" fontId="2" fillId="0" borderId="13" xfId="0" applyNumberFormat="1" applyFont="1" applyBorder="1" applyAlignment="1">
      <alignment horizontal="center" vertical="center" wrapText="1"/>
    </xf>
    <xf numFmtId="167" fontId="2" fillId="0" borderId="10" xfId="0" applyNumberFormat="1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10" fillId="0" borderId="2" xfId="0" applyNumberFormat="1" applyFont="1" applyBorder="1" applyAlignment="1">
      <alignment horizontal="center" vertical="center"/>
    </xf>
    <xf numFmtId="2" fontId="0" fillId="0" borderId="15" xfId="0" applyNumberForma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X40"/>
  <sheetViews>
    <sheetView showZeros="0" tabSelected="1" topLeftCell="A3" zoomScaleNormal="100" workbookViewId="0">
      <selection activeCell="I26" sqref="I26"/>
    </sheetView>
  </sheetViews>
  <sheetFormatPr defaultColWidth="9.33203125" defaultRowHeight="12.75"/>
  <cols>
    <col min="1" max="1" width="4.6640625" style="31" customWidth="1"/>
    <col min="2" max="2" width="15.5" style="32" customWidth="1"/>
    <col min="3" max="3" width="77.83203125" style="33" customWidth="1"/>
    <col min="4" max="4" width="8.6640625" style="36" customWidth="1"/>
    <col min="5" max="5" width="10.1640625" style="36" customWidth="1"/>
    <col min="6" max="6" width="10" style="34" hidden="1" customWidth="1"/>
    <col min="7" max="7" width="10.83203125" style="34" hidden="1" customWidth="1"/>
    <col min="8" max="8" width="10.1640625" style="34" hidden="1" customWidth="1"/>
    <col min="9" max="9" width="11.1640625" style="35" customWidth="1"/>
    <col min="10" max="10" width="20" style="34" customWidth="1"/>
    <col min="11" max="11" width="13.33203125" style="4" customWidth="1"/>
    <col min="12" max="12" width="71.83203125" style="4" customWidth="1"/>
    <col min="13" max="18" width="9.33203125" style="4"/>
    <col min="19" max="19" width="12.5" style="4" bestFit="1" customWidth="1"/>
    <col min="20" max="20" width="15.6640625" style="4" customWidth="1"/>
    <col min="21" max="16384" width="9.33203125" style="4"/>
  </cols>
  <sheetData>
    <row r="1" spans="1:24" s="11" customFormat="1" ht="18" customHeight="1">
      <c r="A1" s="5" t="s">
        <v>10</v>
      </c>
      <c r="B1" s="6"/>
      <c r="C1" s="7">
        <v>131</v>
      </c>
      <c r="D1" s="8"/>
      <c r="E1" s="8">
        <v>121</v>
      </c>
      <c r="F1" s="9"/>
      <c r="G1" s="9"/>
      <c r="H1" s="9"/>
      <c r="I1" s="10"/>
      <c r="J1" s="9"/>
      <c r="W1" s="11" t="s">
        <v>13</v>
      </c>
    </row>
    <row r="2" spans="1:24" s="11" customFormat="1">
      <c r="A2" s="37" t="s">
        <v>14</v>
      </c>
      <c r="B2" s="12"/>
      <c r="C2" s="12"/>
      <c r="D2" s="12"/>
      <c r="E2" s="13"/>
      <c r="F2" s="14"/>
      <c r="G2" s="14"/>
      <c r="H2" s="14"/>
      <c r="I2" s="15"/>
      <c r="J2" s="14"/>
      <c r="X2" s="11">
        <v>46415.149999999994</v>
      </c>
    </row>
    <row r="3" spans="1:24" s="19" customFormat="1">
      <c r="A3" s="16"/>
      <c r="B3" s="16"/>
      <c r="C3" s="16"/>
      <c r="D3" s="16"/>
      <c r="E3" s="16"/>
      <c r="F3" s="17"/>
      <c r="G3" s="17"/>
      <c r="H3" s="17"/>
      <c r="I3" s="18"/>
      <c r="J3" s="17"/>
    </row>
    <row r="4" spans="1:24" s="19" customFormat="1" ht="12.6" customHeight="1">
      <c r="A4" s="1"/>
      <c r="B4" s="20"/>
      <c r="C4" s="3"/>
      <c r="F4" s="21"/>
      <c r="G4" s="21"/>
      <c r="H4" s="21"/>
      <c r="I4" s="22"/>
      <c r="J4" s="21"/>
    </row>
    <row r="5" spans="1:24" s="19" customFormat="1" ht="32.450000000000003" customHeight="1">
      <c r="A5" s="23" t="s">
        <v>0</v>
      </c>
      <c r="B5" s="20"/>
      <c r="C5" s="89" t="s">
        <v>15</v>
      </c>
      <c r="D5" s="90"/>
      <c r="E5" s="90"/>
      <c r="F5" s="90"/>
      <c r="G5" s="90"/>
      <c r="H5" s="90"/>
      <c r="I5" s="90"/>
      <c r="J5" s="90"/>
    </row>
    <row r="6" spans="1:24" s="19" customFormat="1" ht="32.25" customHeight="1">
      <c r="A6" s="23" t="s">
        <v>1</v>
      </c>
      <c r="B6" s="20"/>
      <c r="C6" s="89" t="s">
        <v>22</v>
      </c>
      <c r="D6" s="90"/>
      <c r="E6" s="90"/>
      <c r="F6" s="90"/>
      <c r="G6" s="90"/>
      <c r="H6" s="21"/>
      <c r="I6" s="22"/>
      <c r="J6" s="39"/>
      <c r="K6" s="38"/>
    </row>
    <row r="7" spans="1:24" s="19" customFormat="1" ht="13.5">
      <c r="A7" s="23"/>
      <c r="B7" s="20"/>
      <c r="C7" s="89"/>
      <c r="D7" s="90"/>
      <c r="E7" s="90"/>
      <c r="F7" s="90"/>
      <c r="G7" s="90"/>
      <c r="H7" s="24"/>
      <c r="I7" s="25"/>
      <c r="J7" s="41"/>
    </row>
    <row r="8" spans="1:24" s="19" customFormat="1" ht="13.5" thickBot="1">
      <c r="A8" s="26"/>
      <c r="B8" s="20"/>
      <c r="F8" s="21"/>
      <c r="G8" s="21"/>
      <c r="H8" s="21"/>
      <c r="I8" s="22"/>
      <c r="J8" s="40"/>
    </row>
    <row r="9" spans="1:24" s="27" customFormat="1" ht="25.15" customHeight="1">
      <c r="A9" s="87" t="s">
        <v>21</v>
      </c>
      <c r="B9" s="85" t="s">
        <v>20</v>
      </c>
      <c r="C9" s="85" t="s">
        <v>19</v>
      </c>
      <c r="D9" s="85" t="s">
        <v>18</v>
      </c>
      <c r="E9" s="95" t="s">
        <v>2</v>
      </c>
      <c r="F9" s="60" t="s">
        <v>9</v>
      </c>
      <c r="G9" s="61"/>
      <c r="H9" s="61"/>
      <c r="I9" s="93" t="s">
        <v>17</v>
      </c>
      <c r="J9" s="91" t="s">
        <v>16</v>
      </c>
    </row>
    <row r="10" spans="1:24" ht="39" customHeight="1">
      <c r="A10" s="88"/>
      <c r="B10" s="86"/>
      <c r="C10" s="86"/>
      <c r="D10" s="86"/>
      <c r="E10" s="96"/>
      <c r="F10" s="42" t="s">
        <v>3</v>
      </c>
      <c r="G10" s="42" t="s">
        <v>4</v>
      </c>
      <c r="H10" s="42" t="s">
        <v>5</v>
      </c>
      <c r="I10" s="94"/>
      <c r="J10" s="92"/>
    </row>
    <row r="11" spans="1:24">
      <c r="A11" s="62">
        <v>1</v>
      </c>
      <c r="B11" s="28">
        <v>2</v>
      </c>
      <c r="C11" s="28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30" t="s">
        <v>11</v>
      </c>
      <c r="J11" s="63" t="s">
        <v>12</v>
      </c>
    </row>
    <row r="12" spans="1:24">
      <c r="A12" s="62"/>
      <c r="B12" s="28"/>
      <c r="C12" s="43"/>
      <c r="D12" s="44"/>
      <c r="E12" s="29"/>
      <c r="F12" s="45"/>
      <c r="G12" s="45"/>
      <c r="H12" s="45"/>
      <c r="I12" s="45"/>
      <c r="J12" s="64"/>
    </row>
    <row r="13" spans="1:24" ht="30">
      <c r="A13" s="65">
        <v>1</v>
      </c>
      <c r="B13" s="46" t="s">
        <v>39</v>
      </c>
      <c r="C13" s="47" t="s">
        <v>23</v>
      </c>
      <c r="D13" s="55" t="s">
        <v>6</v>
      </c>
      <c r="E13" s="97">
        <v>43</v>
      </c>
      <c r="F13" s="53"/>
      <c r="G13" s="53"/>
      <c r="H13" s="53"/>
      <c r="I13" s="54"/>
      <c r="J13" s="66">
        <f>ROUND(I13*E13,2)</f>
        <v>0</v>
      </c>
    </row>
    <row r="14" spans="1:24" ht="30">
      <c r="A14" s="65">
        <v>2</v>
      </c>
      <c r="B14" s="46" t="s">
        <v>40</v>
      </c>
      <c r="C14" s="47" t="s">
        <v>24</v>
      </c>
      <c r="D14" s="55" t="s">
        <v>6</v>
      </c>
      <c r="E14" s="97">
        <v>43</v>
      </c>
      <c r="F14" s="53"/>
      <c r="G14" s="53"/>
      <c r="H14" s="53"/>
      <c r="I14" s="54"/>
      <c r="J14" s="66">
        <f>ROUND(I14*E14,2)</f>
        <v>0</v>
      </c>
    </row>
    <row r="15" spans="1:24" ht="30">
      <c r="A15" s="65">
        <v>3</v>
      </c>
      <c r="B15" s="46" t="s">
        <v>40</v>
      </c>
      <c r="C15" s="47" t="s">
        <v>25</v>
      </c>
      <c r="D15" s="55" t="s">
        <v>6</v>
      </c>
      <c r="E15" s="97">
        <v>43</v>
      </c>
      <c r="F15" s="53"/>
      <c r="G15" s="53"/>
      <c r="H15" s="53"/>
      <c r="I15" s="54"/>
      <c r="J15" s="66">
        <f t="shared" ref="J14:J27" si="0">ROUND(I15*E15,2)</f>
        <v>0</v>
      </c>
    </row>
    <row r="16" spans="1:24" ht="15">
      <c r="A16" s="65">
        <v>4</v>
      </c>
      <c r="B16" s="46" t="s">
        <v>41</v>
      </c>
      <c r="C16" s="47" t="s">
        <v>26</v>
      </c>
      <c r="D16" s="55" t="s">
        <v>38</v>
      </c>
      <c r="E16" s="98">
        <v>43</v>
      </c>
      <c r="F16" s="53"/>
      <c r="G16" s="53"/>
      <c r="H16" s="53"/>
      <c r="I16" s="54"/>
      <c r="J16" s="66">
        <f t="shared" si="0"/>
        <v>0</v>
      </c>
    </row>
    <row r="17" spans="1:19" ht="30">
      <c r="A17" s="65">
        <v>5</v>
      </c>
      <c r="B17" s="46" t="s">
        <v>42</v>
      </c>
      <c r="C17" s="47" t="s">
        <v>27</v>
      </c>
      <c r="D17" s="55" t="s">
        <v>8</v>
      </c>
      <c r="E17" s="97">
        <v>200</v>
      </c>
      <c r="F17" s="53"/>
      <c r="G17" s="53"/>
      <c r="H17" s="53"/>
      <c r="I17" s="54"/>
      <c r="J17" s="66">
        <f t="shared" si="0"/>
        <v>0</v>
      </c>
    </row>
    <row r="18" spans="1:19" ht="30">
      <c r="A18" s="65">
        <v>6</v>
      </c>
      <c r="B18" s="46" t="s">
        <v>42</v>
      </c>
      <c r="C18" s="47" t="s">
        <v>28</v>
      </c>
      <c r="D18" s="55" t="s">
        <v>8</v>
      </c>
      <c r="E18" s="97">
        <v>120</v>
      </c>
      <c r="F18" s="53"/>
      <c r="G18" s="53"/>
      <c r="H18" s="53"/>
      <c r="I18" s="54"/>
      <c r="J18" s="66">
        <f t="shared" si="0"/>
        <v>0</v>
      </c>
    </row>
    <row r="19" spans="1:19" ht="30">
      <c r="A19" s="65">
        <v>7</v>
      </c>
      <c r="B19" s="46" t="s">
        <v>42</v>
      </c>
      <c r="C19" s="47" t="s">
        <v>29</v>
      </c>
      <c r="D19" s="55" t="s">
        <v>8</v>
      </c>
      <c r="E19" s="97">
        <v>180</v>
      </c>
      <c r="F19" s="53"/>
      <c r="G19" s="53"/>
      <c r="H19" s="53"/>
      <c r="I19" s="54"/>
      <c r="J19" s="66">
        <f t="shared" si="0"/>
        <v>0</v>
      </c>
    </row>
    <row r="20" spans="1:19" ht="15">
      <c r="A20" s="65">
        <v>8</v>
      </c>
      <c r="B20" s="46" t="s">
        <v>43</v>
      </c>
      <c r="C20" s="47" t="s">
        <v>30</v>
      </c>
      <c r="D20" s="55" t="s">
        <v>7</v>
      </c>
      <c r="E20" s="97">
        <v>1</v>
      </c>
      <c r="F20" s="53"/>
      <c r="G20" s="53"/>
      <c r="H20" s="53"/>
      <c r="I20" s="54"/>
      <c r="J20" s="66">
        <f t="shared" si="0"/>
        <v>0</v>
      </c>
    </row>
    <row r="21" spans="1:19" ht="15">
      <c r="A21" s="65">
        <v>9</v>
      </c>
      <c r="B21" s="46" t="s">
        <v>44</v>
      </c>
      <c r="C21" s="47" t="s">
        <v>31</v>
      </c>
      <c r="D21" s="55" t="s">
        <v>6</v>
      </c>
      <c r="E21" s="97">
        <v>28</v>
      </c>
      <c r="F21" s="53"/>
      <c r="G21" s="53"/>
      <c r="H21" s="53"/>
      <c r="I21" s="54"/>
      <c r="J21" s="66">
        <f t="shared" si="0"/>
        <v>0</v>
      </c>
    </row>
    <row r="22" spans="1:19" ht="30">
      <c r="A22" s="65">
        <v>10</v>
      </c>
      <c r="B22" s="46" t="s">
        <v>45</v>
      </c>
      <c r="C22" s="47" t="s">
        <v>32</v>
      </c>
      <c r="D22" s="55" t="s">
        <v>6</v>
      </c>
      <c r="E22" s="97">
        <v>28</v>
      </c>
      <c r="F22" s="53"/>
      <c r="G22" s="53"/>
      <c r="H22" s="53"/>
      <c r="I22" s="54"/>
      <c r="J22" s="66">
        <f t="shared" si="0"/>
        <v>0</v>
      </c>
    </row>
    <row r="23" spans="1:19" ht="15">
      <c r="A23" s="65">
        <v>11</v>
      </c>
      <c r="B23" s="46" t="s">
        <v>46</v>
      </c>
      <c r="C23" s="47" t="s">
        <v>33</v>
      </c>
      <c r="D23" s="55" t="s">
        <v>6</v>
      </c>
      <c r="E23" s="97">
        <v>43</v>
      </c>
      <c r="F23" s="53"/>
      <c r="G23" s="53"/>
      <c r="H23" s="53"/>
      <c r="I23" s="54"/>
      <c r="J23" s="66">
        <f t="shared" si="0"/>
        <v>0</v>
      </c>
    </row>
    <row r="24" spans="1:19" ht="15">
      <c r="A24" s="65">
        <v>12</v>
      </c>
      <c r="B24" s="46" t="s">
        <v>47</v>
      </c>
      <c r="C24" s="47" t="s">
        <v>34</v>
      </c>
      <c r="D24" s="55" t="s">
        <v>7</v>
      </c>
      <c r="E24" s="97">
        <v>1</v>
      </c>
      <c r="F24" s="53"/>
      <c r="G24" s="53"/>
      <c r="H24" s="53"/>
      <c r="I24" s="54"/>
      <c r="J24" s="66">
        <f t="shared" si="0"/>
        <v>0</v>
      </c>
    </row>
    <row r="25" spans="1:19" ht="15">
      <c r="A25" s="65">
        <v>13</v>
      </c>
      <c r="B25" s="46" t="s">
        <v>48</v>
      </c>
      <c r="C25" s="47" t="s">
        <v>35</v>
      </c>
      <c r="D25" s="55" t="s">
        <v>7</v>
      </c>
      <c r="E25" s="97">
        <v>1</v>
      </c>
      <c r="F25" s="53"/>
      <c r="G25" s="53"/>
      <c r="H25" s="53"/>
      <c r="I25" s="54"/>
      <c r="J25" s="66">
        <f t="shared" si="0"/>
        <v>0</v>
      </c>
    </row>
    <row r="26" spans="1:19" ht="15">
      <c r="A26" s="65">
        <v>14</v>
      </c>
      <c r="B26" s="46" t="s">
        <v>49</v>
      </c>
      <c r="C26" s="47" t="s">
        <v>36</v>
      </c>
      <c r="D26" s="55" t="s">
        <v>38</v>
      </c>
      <c r="E26" s="97">
        <v>2</v>
      </c>
      <c r="F26" s="53"/>
      <c r="G26" s="53"/>
      <c r="H26" s="53"/>
      <c r="I26" s="54"/>
      <c r="J26" s="66">
        <f t="shared" si="0"/>
        <v>0</v>
      </c>
    </row>
    <row r="27" spans="1:19" ht="30.75" thickBot="1">
      <c r="A27" s="67">
        <v>15</v>
      </c>
      <c r="B27" s="68" t="s">
        <v>50</v>
      </c>
      <c r="C27" s="69" t="s">
        <v>37</v>
      </c>
      <c r="D27" s="70" t="s">
        <v>51</v>
      </c>
      <c r="E27" s="99">
        <v>4.4000000000000004</v>
      </c>
      <c r="F27" s="71"/>
      <c r="G27" s="71"/>
      <c r="H27" s="71"/>
      <c r="I27" s="72"/>
      <c r="J27" s="73">
        <f t="shared" si="0"/>
        <v>0</v>
      </c>
    </row>
    <row r="28" spans="1:19" ht="13.5" thickBot="1">
      <c r="A28" s="56"/>
      <c r="B28" s="79" t="s">
        <v>52</v>
      </c>
      <c r="C28" s="80"/>
      <c r="D28" s="57"/>
      <c r="E28" s="58"/>
      <c r="F28" s="59">
        <f>SUM(F$12:F27)</f>
        <v>0</v>
      </c>
      <c r="G28" s="59">
        <f>SUM(G$12:G27)</f>
        <v>0</v>
      </c>
      <c r="H28" s="59">
        <f>SUM(H$12:H27)</f>
        <v>0</v>
      </c>
      <c r="I28" s="74"/>
      <c r="J28" s="76">
        <f>SUM(J13:J27)</f>
        <v>0</v>
      </c>
      <c r="S28" s="2"/>
    </row>
    <row r="29" spans="1:19" ht="13.5" thickBot="1">
      <c r="A29" s="50"/>
      <c r="B29" s="83" t="s">
        <v>54</v>
      </c>
      <c r="C29" s="84"/>
      <c r="D29" s="51">
        <v>0.21</v>
      </c>
      <c r="E29" s="48"/>
      <c r="F29" s="52"/>
      <c r="G29" s="49"/>
      <c r="H29" s="49"/>
      <c r="I29" s="75"/>
      <c r="J29" s="78">
        <f>ROUND(J28*D29,2)</f>
        <v>0</v>
      </c>
      <c r="S29" s="2"/>
    </row>
    <row r="30" spans="1:19" ht="13.5" thickBot="1">
      <c r="A30" s="50"/>
      <c r="B30" s="81" t="s">
        <v>53</v>
      </c>
      <c r="C30" s="82"/>
      <c r="D30" s="50"/>
      <c r="E30" s="48"/>
      <c r="F30" s="49"/>
      <c r="G30" s="52"/>
      <c r="H30" s="49"/>
      <c r="I30" s="75"/>
      <c r="J30" s="77">
        <f>J28+J29</f>
        <v>0</v>
      </c>
      <c r="S30" s="2"/>
    </row>
    <row r="31" spans="1:19">
      <c r="D31" s="34"/>
      <c r="E31" s="34"/>
      <c r="F31" s="4"/>
      <c r="G31" s="4"/>
      <c r="H31" s="4"/>
    </row>
    <row r="32" spans="1:19">
      <c r="D32" s="34"/>
      <c r="E32" s="34"/>
      <c r="F32" s="4"/>
      <c r="G32" s="4"/>
      <c r="H32" s="4"/>
    </row>
    <row r="33" spans="4:8">
      <c r="D33" s="34"/>
      <c r="E33" s="34"/>
      <c r="F33" s="4"/>
      <c r="G33" s="4"/>
      <c r="H33" s="4"/>
    </row>
    <row r="34" spans="4:8">
      <c r="D34" s="34"/>
      <c r="E34" s="34"/>
      <c r="F34" s="4"/>
      <c r="G34" s="4"/>
      <c r="H34" s="4"/>
    </row>
    <row r="35" spans="4:8">
      <c r="D35" s="34"/>
      <c r="E35" s="34"/>
      <c r="F35" s="4"/>
      <c r="G35" s="4"/>
      <c r="H35" s="4"/>
    </row>
    <row r="36" spans="4:8">
      <c r="D36" s="34"/>
      <c r="E36" s="34"/>
      <c r="F36" s="4"/>
      <c r="G36" s="4"/>
      <c r="H36" s="4"/>
    </row>
    <row r="37" spans="4:8">
      <c r="D37" s="34"/>
      <c r="E37" s="34"/>
      <c r="F37" s="4"/>
      <c r="G37" s="4"/>
      <c r="H37" s="4"/>
    </row>
    <row r="38" spans="4:8">
      <c r="D38" s="34"/>
      <c r="E38" s="34"/>
      <c r="F38" s="4"/>
      <c r="G38" s="4"/>
      <c r="H38" s="4"/>
    </row>
    <row r="39" spans="4:8">
      <c r="D39" s="34"/>
      <c r="E39" s="34"/>
      <c r="F39" s="4"/>
      <c r="G39" s="4"/>
      <c r="H39" s="4"/>
    </row>
    <row r="40" spans="4:8">
      <c r="D40" s="34"/>
      <c r="E40" s="34"/>
      <c r="F40" s="4"/>
      <c r="G40" s="4"/>
      <c r="H40" s="4"/>
    </row>
  </sheetData>
  <sheetProtection algorithmName="SHA-512" hashValue="5fyHDqwUDcJNnCYfB6pZPkzumt81AppGaR2HAdseCgfhMCybPqRuxWTW0ezal0VU1UHgzIBh48y9VdmEYhizJA==" saltValue="kSK1kUU8rNpOEvM9b4jkxw==" spinCount="100000" sheet="1" objects="1" scenarios="1"/>
  <mergeCells count="13">
    <mergeCell ref="C5:J5"/>
    <mergeCell ref="C6:G6"/>
    <mergeCell ref="C7:G7"/>
    <mergeCell ref="J9:J10"/>
    <mergeCell ref="I9:I10"/>
    <mergeCell ref="E9:E10"/>
    <mergeCell ref="D9:D10"/>
    <mergeCell ref="C9:C10"/>
    <mergeCell ref="B28:C28"/>
    <mergeCell ref="B30:C30"/>
    <mergeCell ref="B29:C29"/>
    <mergeCell ref="B9:B10"/>
    <mergeCell ref="A9:A10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Roman"&amp;11&amp;BAstera&amp;C&amp;L&amp;"Times New Roman"&amp;11&amp;BAstera&amp;C&amp;"Times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SAMAT</vt:lpstr>
      <vt:lpstr>M_P1</vt:lpstr>
      <vt:lpstr>SAMAT!Print_Area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Miglė Banevičienė</cp:lastModifiedBy>
  <cp:lastPrinted>2024-10-25T11:29:27Z</cp:lastPrinted>
  <dcterms:created xsi:type="dcterms:W3CDTF">2009-04-14T06:40:12Z</dcterms:created>
  <dcterms:modified xsi:type="dcterms:W3CDTF">2025-08-01T05:58:14Z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